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 预算执行情况 " sheetId="4" r:id="rId1"/>
  </sheets>
  <calcPr calcId="144525"/>
</workbook>
</file>

<file path=xl/sharedStrings.xml><?xml version="1.0" encoding="utf-8"?>
<sst xmlns="http://schemas.openxmlformats.org/spreadsheetml/2006/main" count="29" uniqueCount="26">
  <si>
    <t xml:space="preserve">                   2022年第三季度经营预算执行情况                                                                          </t>
  </si>
  <si>
    <t>万元</t>
  </si>
  <si>
    <t>单位：内蒙古狮城国有资本投资运营集团有限公司</t>
  </si>
  <si>
    <t>单位：万元</t>
  </si>
  <si>
    <t>序号</t>
  </si>
  <si>
    <t>单位名称</t>
  </si>
  <si>
    <t>收 入</t>
  </si>
  <si>
    <t>成 本 费 用</t>
  </si>
  <si>
    <t>利润总额</t>
  </si>
  <si>
    <t>所得税</t>
  </si>
  <si>
    <t>净利润</t>
  </si>
  <si>
    <t>归母净利润</t>
  </si>
  <si>
    <t>2022年预算</t>
  </si>
  <si>
    <t>2022年第三季度执行情况</t>
  </si>
  <si>
    <t>2022年第二度执行情况</t>
  </si>
  <si>
    <t>内蒙古狮城国有资本投资运营集团有限公司</t>
  </si>
  <si>
    <t>乌海市盛达融资担保有限责任公司</t>
  </si>
  <si>
    <t>乌海市交通投融资有限责任公司</t>
  </si>
  <si>
    <t>乌海市环保投资有限责任公司</t>
  </si>
  <si>
    <t>乌海市房产居间服务有限责任公司</t>
  </si>
  <si>
    <t>乌海市煤焦供应链科技有限责任公司</t>
  </si>
  <si>
    <t>内蒙古零碳城市运营科技有限责任公司</t>
  </si>
  <si>
    <t>内蒙古西卓子山矿产资源开发有限责任公司</t>
  </si>
  <si>
    <t>乌海市科技创新服务有限公司</t>
  </si>
  <si>
    <t>乌海市威信保安守押服务有限责任公司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</si>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</sst>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9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"/>
    </font>
    <font>
      <b/>
      <sz val="8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>
      <alignment vertical="top"/>
      <protection locked="0"/>
    </xf>
  </cellStyleXfs>
  <cellXfs count="5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 wrapText="1"/>
    </xf>
    <xf numFmtId="176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176" fontId="0" fillId="2" borderId="0" xfId="0" applyNumberFormat="1" applyFill="1" applyAlignment="1">
      <alignment vertical="center"/>
    </xf>
    <xf numFmtId="176" fontId="0" fillId="0" borderId="0" xfId="0" applyNumberFormat="1" applyFill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176" fontId="2" fillId="2" borderId="0" xfId="0" applyNumberFormat="1" applyFont="1" applyFill="1" applyBorder="1" applyAlignment="1">
      <alignment horizontal="left" vertical="center"/>
    </xf>
    <xf numFmtId="176" fontId="2" fillId="0" borderId="0" xfId="0" applyNumberFormat="1" applyFont="1" applyFill="1" applyBorder="1" applyAlignment="1">
      <alignment horizontal="left" vertical="center"/>
    </xf>
    <xf numFmtId="176" fontId="4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5" fillId="2" borderId="3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176" fontId="5" fillId="2" borderId="8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176" fontId="0" fillId="0" borderId="2" xfId="0" applyNumberFormat="1" applyFill="1" applyBorder="1" applyAlignment="1">
      <alignment horizontal="center"/>
    </xf>
    <xf numFmtId="176" fontId="6" fillId="2" borderId="5" xfId="49" applyNumberFormat="1" applyFont="1" applyFill="1" applyBorder="1" applyAlignment="1" applyProtection="1">
      <alignment horizontal="center"/>
      <protection locked="0"/>
    </xf>
    <xf numFmtId="176" fontId="0" fillId="2" borderId="5" xfId="0" applyNumberFormat="1" applyFill="1" applyBorder="1" applyAlignment="1">
      <alignment horizontal="center"/>
    </xf>
    <xf numFmtId="176" fontId="0" fillId="0" borderId="5" xfId="0" applyNumberFormat="1" applyFill="1" applyBorder="1" applyAlignment="1">
      <alignment horizontal="center"/>
    </xf>
    <xf numFmtId="176" fontId="6" fillId="0" borderId="5" xfId="49" applyNumberFormat="1" applyFont="1" applyFill="1" applyBorder="1" applyAlignment="1" applyProtection="1">
      <alignment horizontal="center"/>
      <protection locked="0"/>
    </xf>
    <xf numFmtId="0" fontId="1" fillId="2" borderId="5" xfId="0" applyFont="1" applyFill="1" applyBorder="1" applyAlignment="1">
      <alignment horizontal="left" vertical="center" wrapText="1"/>
    </xf>
    <xf numFmtId="176" fontId="0" fillId="0" borderId="0" xfId="0" applyNumberFormat="1" applyFill="1" applyAlignment="1">
      <alignment horizontal="center"/>
    </xf>
    <xf numFmtId="176" fontId="0" fillId="0" borderId="5" xfId="0" applyNumberFormat="1" applyFill="1" applyBorder="1" applyAlignment="1">
      <alignment horizontal="center" vertical="center"/>
    </xf>
    <xf numFmtId="176" fontId="1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176" fontId="8" fillId="0" borderId="5" xfId="0" applyNumberFormat="1" applyFont="1" applyFill="1" applyBorder="1" applyAlignment="1">
      <alignment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vertical="center" wrapText="1"/>
    </xf>
    <xf numFmtId="176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76" fontId="8" fillId="0" borderId="8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177" fontId="0" fillId="0" borderId="5" xfId="0" applyNumberForma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"/>
  <sheetViews>
    <sheetView tabSelected="1" topLeftCell="A4" workbookViewId="0">
      <selection activeCell="O8" sqref="O8"/>
    </sheetView>
  </sheetViews>
  <sheetFormatPr defaultColWidth="14.1111111111111" defaultRowHeight="31" customHeight="1"/>
  <cols>
    <col min="1" max="1" width="7.77777777777778" style="4" customWidth="1"/>
    <col min="2" max="2" width="26.7777777777778" style="5" customWidth="1"/>
    <col min="3" max="3" width="15.7777777777778" style="1" customWidth="1"/>
    <col min="4" max="4" width="15.7777777777778" style="6" customWidth="1"/>
    <col min="5" max="8" width="15.7777777777778" style="7" customWidth="1"/>
    <col min="9" max="10" width="10.4444444444444" style="7" hidden="1" customWidth="1"/>
    <col min="11" max="11" width="10.4444444444444" style="1" hidden="1" customWidth="1"/>
    <col min="12" max="12" width="14.1111111111111" style="1" hidden="1" customWidth="1"/>
    <col min="13" max="16364" width="14.1111111111111" style="1" customWidth="1"/>
    <col min="16365" max="16384" width="14.1111111111111" style="1"/>
  </cols>
  <sheetData>
    <row r="1" s="1" customFormat="1" ht="76" customHeight="1" spans="1:11">
      <c r="A1" s="8" t="s">
        <v>0</v>
      </c>
      <c r="B1" s="9"/>
      <c r="C1" s="8"/>
      <c r="D1" s="10"/>
      <c r="E1" s="11"/>
      <c r="F1" s="11"/>
      <c r="G1" s="11"/>
      <c r="H1" s="11"/>
      <c r="I1" s="11"/>
      <c r="J1" s="11"/>
      <c r="K1" s="41" t="s">
        <v>1</v>
      </c>
    </row>
    <row r="2" s="1" customFormat="1" ht="23" customHeight="1" spans="1:11">
      <c r="A2" s="12" t="s">
        <v>2</v>
      </c>
      <c r="B2" s="13"/>
      <c r="C2" s="14"/>
      <c r="D2" s="15"/>
      <c r="E2" s="16"/>
      <c r="F2" s="16"/>
      <c r="G2" s="16"/>
      <c r="H2" s="17" t="s">
        <v>3</v>
      </c>
      <c r="I2" s="16"/>
      <c r="J2" s="16"/>
      <c r="K2" s="41"/>
    </row>
    <row r="3" s="2" customFormat="1" ht="22" customHeight="1" spans="1:11">
      <c r="A3" s="18" t="s">
        <v>4</v>
      </c>
      <c r="B3" s="18" t="s">
        <v>5</v>
      </c>
      <c r="C3" s="19" t="s">
        <v>6</v>
      </c>
      <c r="D3" s="20"/>
      <c r="E3" s="21" t="s">
        <v>7</v>
      </c>
      <c r="F3" s="22"/>
      <c r="G3" s="23" t="s">
        <v>8</v>
      </c>
      <c r="H3" s="23"/>
      <c r="I3" s="42" t="s">
        <v>9</v>
      </c>
      <c r="J3" s="43" t="s">
        <v>10</v>
      </c>
      <c r="K3" s="44" t="s">
        <v>11</v>
      </c>
    </row>
    <row r="4" s="2" customFormat="1" ht="22" customHeight="1" spans="1:11">
      <c r="A4" s="24"/>
      <c r="B4" s="24"/>
      <c r="C4" s="25" t="s">
        <v>12</v>
      </c>
      <c r="D4" s="26" t="s">
        <v>13</v>
      </c>
      <c r="E4" s="23" t="s">
        <v>12</v>
      </c>
      <c r="F4" s="23" t="s">
        <v>13</v>
      </c>
      <c r="G4" s="23" t="s">
        <v>12</v>
      </c>
      <c r="H4" s="23" t="s">
        <v>14</v>
      </c>
      <c r="I4" s="45"/>
      <c r="J4" s="46"/>
      <c r="K4" s="47"/>
    </row>
    <row r="5" s="2" customFormat="1" ht="37" customHeight="1" spans="1:11">
      <c r="A5" s="27"/>
      <c r="B5" s="27"/>
      <c r="C5" s="28"/>
      <c r="D5" s="29"/>
      <c r="E5" s="23"/>
      <c r="F5" s="23"/>
      <c r="G5" s="23"/>
      <c r="H5" s="23"/>
      <c r="I5" s="45"/>
      <c r="J5" s="48"/>
      <c r="K5" s="49"/>
    </row>
    <row r="6" s="1" customFormat="1" customHeight="1" spans="1:12">
      <c r="A6" s="30">
        <v>1</v>
      </c>
      <c r="B6" s="31" t="s">
        <v>15</v>
      </c>
      <c r="C6" s="32">
        <v>1254</v>
      </c>
      <c r="D6" s="33">
        <v>679</v>
      </c>
      <c r="E6" s="32">
        <v>629</v>
      </c>
      <c r="F6" s="34">
        <v>269</v>
      </c>
      <c r="G6" s="35">
        <f t="shared" ref="G6:G15" si="0">C6-E6</f>
        <v>625</v>
      </c>
      <c r="H6" s="36">
        <f>D6-F6</f>
        <v>410</v>
      </c>
      <c r="I6" s="39"/>
      <c r="J6" s="39">
        <f t="shared" ref="J6:J15" si="1">G6-I6</f>
        <v>625</v>
      </c>
      <c r="K6" s="50">
        <f t="shared" ref="K6:K11" si="2">J6</f>
        <v>625</v>
      </c>
      <c r="L6" s="1" t="e">
        <f>D6-F6-#REF!-H6</f>
        <v>#REF!</v>
      </c>
    </row>
    <row r="7" s="1" customFormat="1" customHeight="1" spans="1:11">
      <c r="A7" s="30">
        <v>2</v>
      </c>
      <c r="B7" s="31" t="s">
        <v>16</v>
      </c>
      <c r="C7" s="32">
        <v>936</v>
      </c>
      <c r="D7" s="33">
        <v>159.5</v>
      </c>
      <c r="E7" s="32">
        <v>558</v>
      </c>
      <c r="F7" s="34">
        <v>23.5</v>
      </c>
      <c r="G7" s="35">
        <f t="shared" si="0"/>
        <v>378</v>
      </c>
      <c r="H7" s="36">
        <f t="shared" ref="H7:H15" si="3">D7-F7</f>
        <v>136</v>
      </c>
      <c r="I7" s="39">
        <v>2</v>
      </c>
      <c r="J7" s="39">
        <f t="shared" si="1"/>
        <v>376</v>
      </c>
      <c r="K7" s="50">
        <f>J7*89.67%</f>
        <v>337.1592</v>
      </c>
    </row>
    <row r="8" s="1" customFormat="1" customHeight="1" spans="1:11">
      <c r="A8" s="30">
        <v>3</v>
      </c>
      <c r="B8" s="37" t="s">
        <v>17</v>
      </c>
      <c r="C8" s="32">
        <v>316</v>
      </c>
      <c r="D8" s="33">
        <v>113</v>
      </c>
      <c r="E8" s="32">
        <v>167</v>
      </c>
      <c r="F8" s="34">
        <v>39</v>
      </c>
      <c r="G8" s="35">
        <f t="shared" si="0"/>
        <v>149</v>
      </c>
      <c r="H8" s="36">
        <f t="shared" si="3"/>
        <v>74</v>
      </c>
      <c r="I8" s="39">
        <v>5.26000000000001</v>
      </c>
      <c r="J8" s="39">
        <f t="shared" si="1"/>
        <v>143.74</v>
      </c>
      <c r="K8" s="50">
        <f t="shared" si="2"/>
        <v>143.74</v>
      </c>
    </row>
    <row r="9" s="1" customFormat="1" customHeight="1" spans="1:11">
      <c r="A9" s="30">
        <v>4</v>
      </c>
      <c r="B9" s="31" t="s">
        <v>18</v>
      </c>
      <c r="C9" s="32">
        <v>1260</v>
      </c>
      <c r="D9" s="33">
        <v>316</v>
      </c>
      <c r="E9" s="32">
        <v>1050</v>
      </c>
      <c r="F9" s="35">
        <v>221</v>
      </c>
      <c r="G9" s="35">
        <f t="shared" si="0"/>
        <v>210</v>
      </c>
      <c r="H9" s="36">
        <f t="shared" si="3"/>
        <v>95</v>
      </c>
      <c r="I9" s="39">
        <v>10</v>
      </c>
      <c r="J9" s="39">
        <f t="shared" si="1"/>
        <v>200</v>
      </c>
      <c r="K9" s="50">
        <f>J9*55%</f>
        <v>110</v>
      </c>
    </row>
    <row r="10" s="1" customFormat="1" customHeight="1" spans="1:11">
      <c r="A10" s="30">
        <v>5</v>
      </c>
      <c r="B10" s="31" t="s">
        <v>19</v>
      </c>
      <c r="C10" s="32">
        <v>960</v>
      </c>
      <c r="D10" s="33">
        <v>651</v>
      </c>
      <c r="E10" s="32">
        <v>430</v>
      </c>
      <c r="F10" s="35">
        <v>277</v>
      </c>
      <c r="G10" s="35">
        <f t="shared" si="0"/>
        <v>530</v>
      </c>
      <c r="H10" s="36">
        <f t="shared" si="3"/>
        <v>374</v>
      </c>
      <c r="I10" s="39">
        <v>23</v>
      </c>
      <c r="J10" s="39">
        <f t="shared" si="1"/>
        <v>507</v>
      </c>
      <c r="K10" s="50">
        <f>J10*51%</f>
        <v>258.57</v>
      </c>
    </row>
    <row r="11" s="1" customFormat="1" customHeight="1" spans="1:11">
      <c r="A11" s="30">
        <v>6</v>
      </c>
      <c r="B11" s="31" t="s">
        <v>20</v>
      </c>
      <c r="C11" s="38">
        <v>61700</v>
      </c>
      <c r="D11" s="36">
        <v>26770</v>
      </c>
      <c r="E11" s="32">
        <v>61544</v>
      </c>
      <c r="F11" s="35">
        <v>26753</v>
      </c>
      <c r="G11" s="35">
        <f t="shared" si="0"/>
        <v>156</v>
      </c>
      <c r="H11" s="36">
        <f t="shared" si="3"/>
        <v>17</v>
      </c>
      <c r="I11" s="39">
        <f>G11*0.25</f>
        <v>39</v>
      </c>
      <c r="J11" s="39">
        <f t="shared" si="1"/>
        <v>117</v>
      </c>
      <c r="K11" s="50">
        <f t="shared" si="2"/>
        <v>117</v>
      </c>
    </row>
    <row r="12" s="1" customFormat="1" customHeight="1" spans="1:11">
      <c r="A12" s="30">
        <v>7</v>
      </c>
      <c r="B12" s="31" t="s">
        <v>21</v>
      </c>
      <c r="C12" s="32">
        <v>200</v>
      </c>
      <c r="D12" s="33">
        <v>16.75</v>
      </c>
      <c r="E12" s="32">
        <v>90</v>
      </c>
      <c r="F12" s="34">
        <v>12.95</v>
      </c>
      <c r="G12" s="35">
        <f t="shared" si="0"/>
        <v>110</v>
      </c>
      <c r="H12" s="36">
        <f t="shared" si="3"/>
        <v>3.8</v>
      </c>
      <c r="I12" s="39">
        <v>39</v>
      </c>
      <c r="J12" s="39">
        <f t="shared" si="1"/>
        <v>71</v>
      </c>
      <c r="K12" s="50">
        <f>J12*51%</f>
        <v>36.21</v>
      </c>
    </row>
    <row r="13" s="1" customFormat="1" customHeight="1" spans="1:11">
      <c r="A13" s="30">
        <v>8</v>
      </c>
      <c r="B13" s="31" t="s">
        <v>22</v>
      </c>
      <c r="C13" s="32">
        <v>961</v>
      </c>
      <c r="D13" s="33">
        <v>170</v>
      </c>
      <c r="E13" s="32">
        <v>817</v>
      </c>
      <c r="F13" s="34">
        <v>128</v>
      </c>
      <c r="G13" s="35">
        <f t="shared" si="0"/>
        <v>144</v>
      </c>
      <c r="H13" s="36">
        <f t="shared" si="3"/>
        <v>42</v>
      </c>
      <c r="I13" s="39">
        <v>51</v>
      </c>
      <c r="J13" s="39">
        <f t="shared" si="1"/>
        <v>93</v>
      </c>
      <c r="K13" s="50">
        <f>J13</f>
        <v>93</v>
      </c>
    </row>
    <row r="14" s="1" customFormat="1" customHeight="1" spans="1:11">
      <c r="A14" s="30">
        <v>9</v>
      </c>
      <c r="B14" s="31" t="s">
        <v>23</v>
      </c>
      <c r="C14" s="32">
        <v>344</v>
      </c>
      <c r="D14" s="33">
        <v>158</v>
      </c>
      <c r="E14" s="32">
        <v>294</v>
      </c>
      <c r="F14" s="34">
        <v>157.5</v>
      </c>
      <c r="G14" s="35">
        <f t="shared" si="0"/>
        <v>50</v>
      </c>
      <c r="H14" s="36">
        <f t="shared" si="3"/>
        <v>0.5</v>
      </c>
      <c r="I14" s="39"/>
      <c r="J14" s="39">
        <f t="shared" si="1"/>
        <v>50</v>
      </c>
      <c r="K14" s="50">
        <f>J14</f>
        <v>50</v>
      </c>
    </row>
    <row r="15" s="1" customFormat="1" customHeight="1" spans="1:11">
      <c r="A15" s="30">
        <v>10</v>
      </c>
      <c r="B15" s="31" t="s">
        <v>24</v>
      </c>
      <c r="C15" s="32">
        <f>2218+7</f>
        <v>2225</v>
      </c>
      <c r="D15" s="33">
        <v>1740</v>
      </c>
      <c r="E15" s="32">
        <v>2084</v>
      </c>
      <c r="F15" s="34">
        <v>1355</v>
      </c>
      <c r="G15" s="35">
        <f t="shared" si="0"/>
        <v>141</v>
      </c>
      <c r="H15" s="36">
        <f t="shared" si="3"/>
        <v>385</v>
      </c>
      <c r="I15" s="39">
        <f>G15*0.1</f>
        <v>14.1</v>
      </c>
      <c r="J15" s="39">
        <f t="shared" si="1"/>
        <v>126.9</v>
      </c>
      <c r="K15" s="50">
        <f>J15*41%</f>
        <v>52.029</v>
      </c>
    </row>
    <row r="16" s="3" customFormat="1" customHeight="1" spans="1:11">
      <c r="A16" s="39"/>
      <c r="B16" s="40" t="s">
        <v>25</v>
      </c>
      <c r="C16" s="32">
        <f>C6+C7+C8+C9+C10+C12+C11+C13+C14+C15</f>
        <v>70156</v>
      </c>
      <c r="D16" s="34">
        <f t="shared" ref="D16:K16" si="4">SUM(D6:D15)</f>
        <v>30773.25</v>
      </c>
      <c r="E16" s="32">
        <f t="shared" si="4"/>
        <v>67663</v>
      </c>
      <c r="F16" s="35">
        <f t="shared" si="4"/>
        <v>29235.95</v>
      </c>
      <c r="G16" s="35">
        <f t="shared" si="4"/>
        <v>2493</v>
      </c>
      <c r="H16" s="35">
        <f t="shared" si="4"/>
        <v>1537.3</v>
      </c>
      <c r="I16" s="39">
        <f t="shared" si="4"/>
        <v>183.36</v>
      </c>
      <c r="J16" s="39">
        <f t="shared" si="4"/>
        <v>2309.64</v>
      </c>
      <c r="K16" s="39">
        <f t="shared" si="4"/>
        <v>1822.7082</v>
      </c>
    </row>
  </sheetData>
  <mergeCells count="14">
    <mergeCell ref="A1:J1"/>
    <mergeCell ref="C3:D3"/>
    <mergeCell ref="E3:F3"/>
    <mergeCell ref="G3:H3"/>
    <mergeCell ref="A3:A5"/>
    <mergeCell ref="B3:B5"/>
    <mergeCell ref="C4:C5"/>
    <mergeCell ref="D4:D5"/>
    <mergeCell ref="E4:E5"/>
    <mergeCell ref="F4:F5"/>
    <mergeCell ref="G4:G5"/>
    <mergeCell ref="H4:H5"/>
    <mergeCell ref="J3:J5"/>
    <mergeCell ref="K3:K5"/>
  </mergeCells>
  <printOptions horizontalCentered="1"/>
  <pageMargins left="0.393055555555556" right="0.393055555555556" top="0.393055555555556" bottom="0.393055555555556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预算执行情况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YUuuuuuuu_</cp:lastModifiedBy>
  <dcterms:created xsi:type="dcterms:W3CDTF">2022-04-26T07:15:00Z</dcterms:created>
  <dcterms:modified xsi:type="dcterms:W3CDTF">2022-11-08T10:28:06Z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25359B31958540CDB314BBE5CC641D2F</vt:lpwstr>
  </property>
  <property fmtid="{D5CDD505-2E9C-101B-9397-08002B2CF9AE}" pid="3" name="KSOProductBuildVer">
    <vt:lpwstr>2052-11.1.0.12598</vt:lpwstr>
  </property>
  <property fmtid="{D5CDD505-2E9C-101B-9397-08002B2CF9AE}" pid="4" name="KSOReadingLayout">
    <vt:bool>true</vt:bool>
  </property>
</Properties>
</file>